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3-Ausschreibungen\2026\1_OeA-172-26 Kathrin S-Band-Antennen (Burnicki)\03 Vergabeunterlagen Veröffentlichung\"/>
    </mc:Choice>
  </mc:AlternateContent>
  <xr:revisionPtr revIDLastSave="0" documentId="8_{0630CC04-8864-403C-971C-E016E7C34220}" xr6:coauthVersionLast="47" xr6:coauthVersionMax="47" xr10:uidLastSave="{00000000-0000-0000-0000-000000000000}"/>
  <workbookProtection workbookAlgorithmName="SHA-512" workbookHashValue="T6/Tst5vgNNzPcn8JHxb7gZpOwlaUhq0h2cddUyfQgYNNccORSdieoouBO5hVa0AxX7Ro0Cuj43cd4CpIBluhQ==" workbookSaltValue="LY77830RQGya+eT9oxnSWA==" workbookSpinCount="100000" lockStructure="1"/>
  <bookViews>
    <workbookView xWindow="28680" yWindow="-120" windowWidth="29040" windowHeight="15720" xr2:uid="{0BF976A7-E4E7-44B1-8835-76E098400EC2}"/>
  </bookViews>
  <sheets>
    <sheet name="OeA-172-26" sheetId="1" r:id="rId1"/>
  </sheets>
  <definedNames>
    <definedName name="Brutto">'OeA-172-26'!$H$33</definedName>
    <definedName name="MyChanged" hidden="1">0</definedName>
    <definedName name="MyVersion" hidden="1">43743.7486111111</definedName>
    <definedName name="Netto">'OeA-172-26'!$H$31</definedName>
    <definedName name="Ust">'OeA-172-26'!$G$32</definedName>
  </definedNames>
  <calcPr calcId="191029" concurrentManualCount="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8" i="1" l="1"/>
  <c r="H14" i="1"/>
  <c r="H15" i="1" s="1"/>
  <c r="H13" i="1"/>
  <c r="H12" i="1"/>
  <c r="H16" i="1" l="1"/>
  <c r="H17" i="1" s="1"/>
  <c r="H19" i="1" s="1"/>
</calcChain>
</file>

<file path=xl/sharedStrings.xml><?xml version="1.0" encoding="utf-8"?>
<sst xmlns="http://schemas.openxmlformats.org/spreadsheetml/2006/main" count="27" uniqueCount="26">
  <si>
    <t>Preisblatt</t>
  </si>
  <si>
    <t>TU Berlin – Beschaffung von S-Band-Antennentypen</t>
  </si>
  <si>
    <t>Vergabe-Nr.: OeA-172-26</t>
  </si>
  <si>
    <r>
      <t>Das folgende Preisblatt ist in den</t>
    </r>
    <r>
      <rPr>
        <sz val="12"/>
        <color rgb="FFFFC000"/>
        <rFont val="Arial"/>
        <family val="2"/>
      </rPr>
      <t xml:space="preserve"> gelben Feldern</t>
    </r>
    <r>
      <rPr>
        <sz val="12"/>
        <color theme="1"/>
        <rFont val="Arial"/>
        <family val="2"/>
      </rPr>
      <t xml:space="preserve"> vom/von der Bieter*in zwingend auszufüllen.</t>
    </r>
  </si>
  <si>
    <t>Angebotspreis:</t>
  </si>
  <si>
    <r>
      <t xml:space="preserve">In dem hier anzugebenen Preis sind alle Kosten für die Beschaffung von S-Band-Antennentypen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AGBs inklusive Zahlungsbedingungen </t>
    </r>
    <r>
      <rPr>
        <sz val="10"/>
        <rFont val="Arial"/>
        <family val="2"/>
      </rPr>
      <t xml:space="preserve">gelten. </t>
    </r>
  </si>
  <si>
    <t>Pos.</t>
  </si>
  <si>
    <t>Artikel</t>
  </si>
  <si>
    <t>Merkmale
(Mindestanforderungen)</t>
  </si>
  <si>
    <t>Anzahl</t>
  </si>
  <si>
    <t>Einheit</t>
  </si>
  <si>
    <t>Einzelpreis
(netto)
in Euro</t>
  </si>
  <si>
    <t>Gesamtpreis
(netto)
in Euro</t>
  </si>
  <si>
    <t>S-Band-Antennentyp Schmalbandig</t>
  </si>
  <si>
    <r>
      <rPr>
        <sz val="10"/>
        <rFont val="Arial"/>
        <family val="2"/>
      </rPr>
      <t>•</t>
    </r>
    <r>
      <rPr>
        <sz val="10"/>
        <color rgb="FF00B050"/>
        <rFont val="Arial"/>
        <family val="2"/>
      </rPr>
      <t xml:space="preserve"> </t>
    </r>
    <r>
      <rPr>
        <sz val="10"/>
        <rFont val="Arial"/>
        <family val="2"/>
      </rPr>
      <t xml:space="preserve">2.260 MHz bis 2.270 MHz
• rechtshändig zirkulare Polarisation 
• 5 dBi 
• 40 mm × 42 mm × 5 mm (ohne Steckverbinder) 
</t>
    </r>
    <r>
      <rPr>
        <sz val="10"/>
        <color theme="1"/>
        <rFont val="Arial"/>
        <family val="2"/>
      </rPr>
      <t xml:space="preserve">• Core- und Basismaterial Megtron 6
• messtechnische Charakterisierung  </t>
    </r>
  </si>
  <si>
    <t>Stück</t>
  </si>
  <si>
    <t>S-Band-Antennentyp Breitbandig</t>
  </si>
  <si>
    <t xml:space="preserve">• 2.000 MHz bis 2.100 MHz
• rechtshändig zirkulare Polarisation 
• 5 dBi
• 2,0 GHz bis 2,1 GHz höchstens 3 dB
• 40 mm × 42 mm × 5 mm (ohne Steckverbinder) 
• Core- und Basismaterial Megtron 6 
• messtechnische Charakterisierung  </t>
  </si>
  <si>
    <r>
      <rPr>
        <b/>
        <sz val="10"/>
        <color theme="1"/>
        <rFont val="Arial"/>
        <family val="2"/>
      </rPr>
      <t>Sonstige Kosten</t>
    </r>
    <r>
      <rPr>
        <sz val="10"/>
        <color theme="1"/>
        <rFont val="Arial"/>
        <family val="2"/>
      </rPr>
      <t xml:space="preserve"> - z.B. Transport, Aufbau u.a.</t>
    </r>
  </si>
  <si>
    <t>pauschal</t>
  </si>
  <si>
    <t>Angebotssumme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</si>
  <si>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</si>
  <si>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</si>
  <si>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einzutragen*
</t>
    </r>
    <r>
      <rPr>
        <sz val="8"/>
        <color indexed="8"/>
        <rFont val="Arial"/>
        <family val="2"/>
      </rPr>
      <t>Bieter*innen mit Sitz außerhalb der Bundesrepublik Deutschland geben im Angebot bei der Umsatzsteuer einen %-Satz in Höhe von 0 an.</t>
    </r>
  </si>
  <si>
    <t>Angebotssumme brutto</t>
  </si>
  <si>
    <t>*Bei Rechnungsstellung muss die Umsatzsteuer angegeben werden, die zum Zeitpunkt der Leistung bzw.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</si>
</sst>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€&quot;* #,##0.00_);_(&quot;€&quot;* \(#,##0.00\);_(&quot;€&quot;* &quot;-&quot;??_);_(@_)"/>
  </numFmts>
  <fonts count="1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color rgb="FFFFC000"/>
      <name val="Arial"/>
      <family val="2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rgb="FF00B050"/>
      <name val="Arial"/>
      <family val="2"/>
    </font>
    <font>
      <b/>
      <sz val="11"/>
      <color rgb="FFFF0000"/>
      <name val="Aptos Narrow"/>
      <family val="2"/>
      <scheme val="minor"/>
    </font>
    <font>
      <sz val="8"/>
      <color rgb="FFFF0000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left" indent="1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horizontal="left" indent="1"/>
    </xf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vertical="top"/>
    </xf>
    <xf numFmtId="0" fontId="9" fillId="0" borderId="0" xfId="0" applyFont="1"/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left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 indent="1"/>
    </xf>
    <xf numFmtId="0" fontId="9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left" vertical="top" wrapText="1" indent="1"/>
    </xf>
    <xf numFmtId="0" fontId="9" fillId="0" borderId="1" xfId="0" applyFont="1" applyBorder="1" applyAlignment="1">
      <alignment horizontal="left" vertical="top" wrapText="1" indent="1"/>
    </xf>
    <xf numFmtId="0" fontId="9" fillId="0" borderId="1" xfId="0" applyFont="1" applyBorder="1" applyAlignment="1">
      <alignment horizontal="left" vertical="top" wrapText="1" indent="1"/>
    </xf>
    <xf numFmtId="0" fontId="9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left" vertical="top" indent="1"/>
    </xf>
    <xf numFmtId="44" fontId="9" fillId="3" borderId="1" xfId="1" applyFont="1" applyFill="1" applyBorder="1" applyAlignment="1" applyProtection="1">
      <alignment horizontal="right" vertical="top" indent="3"/>
      <protection locked="0"/>
    </xf>
    <xf numFmtId="4" fontId="9" fillId="0" borderId="1" xfId="0" applyNumberFormat="1" applyFont="1" applyBorder="1" applyAlignment="1">
      <alignment horizontal="right" vertical="top" indent="1"/>
    </xf>
    <xf numFmtId="4" fontId="9" fillId="3" borderId="1" xfId="0" applyNumberFormat="1" applyFont="1" applyFill="1" applyBorder="1" applyAlignment="1" applyProtection="1">
      <alignment horizontal="right" vertical="top"/>
      <protection locked="0"/>
    </xf>
    <xf numFmtId="0" fontId="14" fillId="0" borderId="0" xfId="0" applyFont="1" applyAlignment="1">
      <alignment vertical="top"/>
    </xf>
    <xf numFmtId="0" fontId="9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inden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9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2" xfId="0" applyBorder="1"/>
    <xf numFmtId="0" fontId="12" fillId="0" borderId="1" xfId="0" applyFont="1" applyBorder="1" applyAlignment="1">
      <alignment horizontal="left" vertical="center" wrapText="1"/>
    </xf>
    <xf numFmtId="9" fontId="9" fillId="3" borderId="1" xfId="2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BC692-9CC1-4D7A-A676-965A16F0240D}">
  <sheetPr codeName="Tabelle1">
    <pageSetUpPr fitToPage="1"/>
  </sheetPr>
  <dimension ref="A1:I21"/>
  <sheetViews>
    <sheetView tabSelected="1" zoomScaleNormal="100" workbookViewId="0">
      <selection activeCell="F13" sqref="F13"/>
    </sheetView>
  </sheetViews>
  <sheetFormatPr baseColWidth="10" defaultRowHeight="14"/>
  <cols>
    <col min="1" max="1" width="7.08203125" customWidth="1"/>
    <col min="2" max="2" width="20.9140625" style="2" customWidth="1"/>
    <col min="3" max="3" width="17.6640625" customWidth="1"/>
    <col min="4" max="4" width="44.58203125" customWidth="1"/>
    <col min="5" max="5" width="7.08203125" customWidth="1"/>
    <col min="6" max="6" width="10.5" style="3" customWidth="1"/>
    <col min="7" max="8" width="18.1640625" customWidth="1"/>
    <col min="9" max="9" width="49.33203125" style="2" customWidth="1"/>
  </cols>
  <sheetData>
    <row r="1" spans="1:9" ht="20">
      <c r="A1" s="1" t="s">
        <v>0</v>
      </c>
    </row>
    <row r="2" spans="1:9">
      <c r="A2" s="4"/>
    </row>
    <row r="3" spans="1:9">
      <c r="A3" s="5" t="s">
        <v>1</v>
      </c>
      <c r="B3" s="6"/>
      <c r="C3" s="7"/>
      <c r="D3" s="7"/>
      <c r="E3" s="7"/>
      <c r="F3" s="8"/>
      <c r="G3" s="7"/>
      <c r="H3" s="7"/>
    </row>
    <row r="4" spans="1:9">
      <c r="A4" s="4" t="s">
        <v>2</v>
      </c>
    </row>
    <row r="5" spans="1:9">
      <c r="A5" s="4"/>
    </row>
    <row r="6" spans="1:9" ht="15.5">
      <c r="A6" s="9" t="s">
        <v>3</v>
      </c>
      <c r="B6" s="6"/>
      <c r="C6" s="7"/>
      <c r="D6" s="7"/>
      <c r="E6" s="7"/>
      <c r="F6" s="8"/>
      <c r="G6" s="7"/>
      <c r="H6" s="7"/>
    </row>
    <row r="7" spans="1:9">
      <c r="A7" s="7"/>
      <c r="B7" s="6"/>
      <c r="C7" s="7"/>
      <c r="D7" s="7"/>
      <c r="E7" s="7"/>
      <c r="F7" s="8"/>
      <c r="G7" s="7"/>
      <c r="H7" s="7"/>
    </row>
    <row r="8" spans="1:9" ht="15.75" customHeight="1">
      <c r="A8" s="7"/>
      <c r="B8" s="6"/>
      <c r="C8" s="7"/>
      <c r="D8" s="7"/>
      <c r="E8" s="7"/>
      <c r="F8" s="8"/>
      <c r="G8" s="7"/>
      <c r="H8" s="7"/>
    </row>
    <row r="9" spans="1:9">
      <c r="A9" s="10" t="s">
        <v>4</v>
      </c>
      <c r="B9" s="11"/>
      <c r="C9" s="12"/>
      <c r="D9" s="12"/>
      <c r="E9" s="12"/>
      <c r="F9" s="13"/>
      <c r="G9" s="12"/>
      <c r="H9" s="12"/>
    </row>
    <row r="10" spans="1:9" ht="64" customHeight="1">
      <c r="A10" s="14" t="s">
        <v>5</v>
      </c>
      <c r="B10" s="14"/>
      <c r="C10" s="14"/>
      <c r="D10" s="14"/>
      <c r="E10" s="14"/>
      <c r="F10" s="14"/>
      <c r="G10" s="14"/>
      <c r="H10" s="14"/>
    </row>
    <row r="11" spans="1:9" ht="39">
      <c r="A11" s="15" t="s">
        <v>6</v>
      </c>
      <c r="B11" s="16" t="s">
        <v>7</v>
      </c>
      <c r="C11" s="16"/>
      <c r="D11" s="15" t="s">
        <v>8</v>
      </c>
      <c r="E11" s="15" t="s">
        <v>9</v>
      </c>
      <c r="F11" s="17" t="s">
        <v>10</v>
      </c>
      <c r="G11" s="15" t="s">
        <v>11</v>
      </c>
      <c r="H11" s="15" t="s">
        <v>12</v>
      </c>
    </row>
    <row r="12" spans="1:9" ht="86.5" customHeight="1">
      <c r="A12" s="18">
        <v>1</v>
      </c>
      <c r="B12" s="19" t="s">
        <v>13</v>
      </c>
      <c r="C12" s="20"/>
      <c r="D12" s="21" t="s">
        <v>14</v>
      </c>
      <c r="E12" s="22">
        <v>10</v>
      </c>
      <c r="F12" s="23" t="s">
        <v>15</v>
      </c>
      <c r="G12" s="24"/>
      <c r="H12" s="25">
        <f>E12*G12</f>
        <v>0</v>
      </c>
    </row>
    <row r="13" spans="1:9" ht="100" customHeight="1">
      <c r="A13" s="18">
        <v>2</v>
      </c>
      <c r="B13" s="19" t="s">
        <v>16</v>
      </c>
      <c r="C13" s="20"/>
      <c r="D13" s="21" t="s">
        <v>17</v>
      </c>
      <c r="E13" s="22">
        <v>10</v>
      </c>
      <c r="F13" s="23" t="s">
        <v>15</v>
      </c>
      <c r="G13" s="26"/>
      <c r="H13" s="25">
        <f t="shared" ref="H13:H14" si="0">E13*G13</f>
        <v>0</v>
      </c>
    </row>
    <row r="14" spans="1:9" ht="30.75" customHeight="1">
      <c r="A14" s="18">
        <v>17</v>
      </c>
      <c r="B14" s="20" t="s">
        <v>18</v>
      </c>
      <c r="C14" s="20"/>
      <c r="D14" s="21"/>
      <c r="E14" s="22">
        <v>1</v>
      </c>
      <c r="F14" s="23" t="s">
        <v>19</v>
      </c>
      <c r="G14" s="26"/>
      <c r="H14" s="25">
        <f t="shared" si="0"/>
        <v>0</v>
      </c>
      <c r="I14" s="27"/>
    </row>
    <row r="15" spans="1:9" ht="30.75" customHeight="1">
      <c r="A15" s="28"/>
      <c r="B15" s="29" t="s">
        <v>20</v>
      </c>
      <c r="C15" s="30"/>
      <c r="D15" s="30"/>
      <c r="E15" s="30"/>
      <c r="F15" s="30"/>
      <c r="G15" s="31"/>
      <c r="H15" s="32">
        <f>SUM(H12:H14)</f>
        <v>0</v>
      </c>
      <c r="I15" s="27"/>
    </row>
    <row r="16" spans="1:9" ht="30.75" customHeight="1">
      <c r="A16" s="28"/>
      <c r="B16" s="33" t="s">
        <v>21</v>
      </c>
      <c r="C16" s="34"/>
      <c r="D16" s="34"/>
      <c r="E16" s="34"/>
      <c r="F16" s="35"/>
      <c r="G16" s="36"/>
      <c r="H16" s="32">
        <f>H15*G16</f>
        <v>0</v>
      </c>
      <c r="I16" s="27"/>
    </row>
    <row r="17" spans="1:9" ht="30.75" customHeight="1">
      <c r="A17" s="37"/>
      <c r="B17" s="29" t="s">
        <v>22</v>
      </c>
      <c r="C17" s="30"/>
      <c r="D17" s="30"/>
      <c r="E17" s="30"/>
      <c r="F17" s="30"/>
      <c r="G17" s="31"/>
      <c r="H17" s="32">
        <f>H15-H16</f>
        <v>0</v>
      </c>
      <c r="I17" s="27"/>
    </row>
    <row r="18" spans="1:9" ht="62.25" customHeight="1">
      <c r="A18" s="37"/>
      <c r="B18" s="38" t="s">
        <v>23</v>
      </c>
      <c r="C18" s="38"/>
      <c r="D18" s="38"/>
      <c r="E18" s="38"/>
      <c r="F18" s="38"/>
      <c r="G18" s="39">
        <v>0.19</v>
      </c>
      <c r="H18" s="32">
        <f>Netto*Ust</f>
        <v>0</v>
      </c>
      <c r="I18" s="27"/>
    </row>
    <row r="19" spans="1:9" ht="30.75" customHeight="1">
      <c r="A19" s="37"/>
      <c r="B19" s="29" t="s">
        <v>24</v>
      </c>
      <c r="C19" s="30"/>
      <c r="D19" s="30"/>
      <c r="E19" s="30"/>
      <c r="F19" s="30"/>
      <c r="G19" s="31"/>
      <c r="H19" s="32">
        <f>H17+H18</f>
        <v>0</v>
      </c>
      <c r="I19" s="27"/>
    </row>
    <row r="20" spans="1:9">
      <c r="A20" s="40"/>
      <c r="B20" s="40"/>
      <c r="C20" s="40"/>
      <c r="D20" s="40"/>
      <c r="E20" s="40"/>
      <c r="F20" s="40"/>
      <c r="G20" s="40"/>
    </row>
    <row r="21" spans="1:9">
      <c r="A21" t="s">
        <v>25</v>
      </c>
    </row>
  </sheetData>
  <sheetProtection algorithmName="SHA-512" hashValue="BKKkh5Dm7KTdRsthWTcrnrsEp2WX43sJq/o79HoD1HLbO2rYtKtzVQlu0/zx8I5L+8qC3Gw8PKtKHgZ4ZEDMRQ==" saltValue="MhV5+o1Azlvi9ldLzhOv5Q==" spinCount="100000" sheet="1" objects="1" scenarios="1"/>
  <mergeCells count="11">
    <mergeCell ref="B16:F16"/>
    <mergeCell ref="B17:G17"/>
    <mergeCell ref="B18:F18"/>
    <mergeCell ref="B19:G19"/>
    <mergeCell ref="A20:G20"/>
    <mergeCell ref="A10:H10"/>
    <mergeCell ref="B11:C11"/>
    <mergeCell ref="B12:C12"/>
    <mergeCell ref="B13:C13"/>
    <mergeCell ref="B14:C14"/>
    <mergeCell ref="B15:G15"/>
  </mergeCells>
  <pageMargins left="0.7" right="0.7" top="0.78740157499999996" bottom="0.78740157499999996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OeA-172-26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Domke, Daiana</dc:creator>
  <cp:lastModifiedBy>Domke, Daiana</cp:lastModifiedBy>
  <dcterms:created xsi:type="dcterms:W3CDTF">2026-09-01T07:33:44Z</dcterms:created>
  <dcterms:modified xsi:type="dcterms:W3CDTF">2026-09-01T07:33:45Z</dcterms:modified>
</cp:coreProperties>
</file>